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2.2 Материалы ТПиР\2020\26801 ЗК МСП - Оборудование телемеханики ПОВТОРНОЕ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F13" i="1"/>
  <c r="J15" i="1" l="1"/>
  <c r="J10" i="1"/>
  <c r="J11" i="1"/>
  <c r="J12" i="1"/>
  <c r="J9" i="1"/>
  <c r="M10" i="1" l="1"/>
  <c r="N10" i="1"/>
  <c r="P10" i="1"/>
  <c r="Q10" i="1"/>
  <c r="M11" i="1"/>
  <c r="N11" i="1"/>
  <c r="P11" i="1"/>
  <c r="Q11" i="1"/>
  <c r="M12" i="1"/>
  <c r="N12" i="1"/>
  <c r="P12" i="1"/>
  <c r="Q12" i="1" s="1"/>
  <c r="G15" i="1" l="1"/>
  <c r="M15" i="1"/>
  <c r="N15" i="1"/>
  <c r="G10" i="1"/>
  <c r="G11" i="1"/>
  <c r="G12" i="1"/>
  <c r="P15" i="1" l="1"/>
  <c r="G16" i="1"/>
  <c r="Q15" i="1" l="1"/>
  <c r="Q16" i="1" s="1"/>
  <c r="P16" i="1"/>
  <c r="I9" i="1"/>
  <c r="P9" i="1"/>
  <c r="M9" i="1"/>
  <c r="Q9" i="1" l="1"/>
  <c r="Q13" i="1" s="1"/>
  <c r="Q17" i="1" s="1"/>
  <c r="P13" i="1"/>
  <c r="N9" i="1"/>
  <c r="G9" i="1"/>
  <c r="Q18" i="1" l="1"/>
  <c r="Q19" i="1" s="1"/>
  <c r="G13" i="1"/>
  <c r="G17" i="1" s="1"/>
  <c r="F3" i="1" s="1"/>
  <c r="G18" i="1" l="1"/>
  <c r="G19" i="1" l="1"/>
</calcChain>
</file>

<file path=xl/sharedStrings.xml><?xml version="1.0" encoding="utf-8"?>
<sst xmlns="http://schemas.openxmlformats.org/spreadsheetml/2006/main" count="45" uniqueCount="33">
  <si>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</si>
  <si>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</si>
  <si>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</si>
  <si>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</si>
  <si>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</si>
  <si>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</si>
  <si>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</si>
  <si>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</si>
  <si>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</si>
  <si>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</si>
  <si>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</si>
  <si>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</si>
  <si>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</si>
  <si>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</si>
  <si>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</si>
  <si>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компл.</t>
  </si>
  <si>
    <t>Спецификация 1.2. филиал АО «ДРСК» «Электрические сети ЕАО»</t>
  </si>
  <si>
    <t>шт</t>
  </si>
  <si>
    <t>Контроллер коммуникационный Синком ДКП/13,8</t>
  </si>
  <si>
    <t>Контроллер коммуникационный  Синком ДК2</t>
  </si>
  <si>
    <t xml:space="preserve">Коммуникационный контроллер Синком Д3 </t>
  </si>
  <si>
    <t xml:space="preserve">Коммуникационный контроллер Синком Д2, </t>
  </si>
  <si>
    <t>Спецификация 1.1. филиал АО «ДРСК» «Приморские электрические сети»</t>
  </si>
  <si>
    <t>Итого по филиалу "ЕАО"</t>
  </si>
  <si>
    <t>ИТОГО по филиалу "ПЭС"</t>
  </si>
  <si>
    <t>Приложение к Документации о закупке – Структура НМЦ</t>
  </si>
  <si>
    <t>Структура НМЦ</t>
  </si>
  <si>
    <t xml:space="preserve">Комплект Телемеханики КП "Исеть" СТ-8632.32, 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</si>
  <si>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</si>
  <si>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</si>
  <si>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</si>
  <si>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</si>
  <si>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Производитель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</si>
</sst>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thin">
        <color rgb="FF002060"/>
      </bottom>
      <diagonal/>
    </border>
    <border>
      <left style="medium">
        <color rgb="FF002060"/>
      </left>
      <right/>
      <top style="thin">
        <color indexed="64"/>
      </top>
      <bottom style="thin">
        <color rgb="FF002060"/>
      </bottom>
      <diagonal/>
    </border>
    <border>
      <left/>
      <right/>
      <top style="thin">
        <color indexed="64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 style="thin">
        <color rgb="FF002060"/>
      </right>
      <top/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4" fontId="2" fillId="4" borderId="20" xfId="0" applyNumberFormat="1" applyFont="1" applyFill="1" applyBorder="1" applyAlignment="1">
      <alignment horizontal="center" vertical="top" wrapText="1"/>
    </xf>
    <xf numFmtId="4" fontId="2" fillId="4" borderId="19" xfId="0" applyNumberFormat="1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9" fontId="7" fillId="2" borderId="21" xfId="0" applyNumberFormat="1" applyFont="1" applyFill="1" applyBorder="1" applyAlignment="1" applyProtection="1">
      <alignment horizontal="center" vertical="top" wrapText="1"/>
    </xf>
    <xf numFmtId="4" fontId="6" fillId="4" borderId="3" xfId="0" applyNumberFormat="1" applyFont="1" applyFill="1" applyBorder="1" applyAlignment="1">
      <alignment horizontal="center" vertical="center" wrapText="1"/>
    </xf>
    <xf numFmtId="4" fontId="8" fillId="5" borderId="6" xfId="0" applyNumberFormat="1" applyFont="1" applyFill="1" applyBorder="1" applyAlignment="1" applyProtection="1">
      <alignment horizontal="center" vertical="top" wrapText="1"/>
    </xf>
    <xf numFmtId="4" fontId="1" fillId="5" borderId="25" xfId="0" applyNumberFormat="1" applyFont="1" applyFill="1" applyBorder="1" applyAlignment="1">
      <alignment horizontal="center" vertical="top" wrapText="1"/>
    </xf>
    <xf numFmtId="0" fontId="4" fillId="0" borderId="22" xfId="0" applyFont="1" applyBorder="1" applyAlignment="1">
      <alignment horizontal="center"/>
    </xf>
    <xf numFmtId="4" fontId="7" fillId="2" borderId="5" xfId="0" applyNumberFormat="1" applyFont="1" applyFill="1" applyBorder="1" applyAlignment="1" applyProtection="1">
      <alignment horizontal="center" vertical="top" wrapText="1"/>
      <protection locked="0"/>
    </xf>
    <xf numFmtId="0" fontId="4" fillId="5" borderId="22" xfId="0" applyFont="1" applyFill="1" applyBorder="1" applyAlignment="1">
      <alignment horizontal="center"/>
    </xf>
    <xf numFmtId="3" fontId="2" fillId="5" borderId="5" xfId="0" applyNumberFormat="1" applyFont="1" applyFill="1" applyBorder="1" applyAlignment="1">
      <alignment horizontal="center" vertical="top" wrapText="1"/>
    </xf>
    <xf numFmtId="4" fontId="2" fillId="5" borderId="5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 applyProtection="1">
      <alignment horizontal="left" vertical="top" wrapText="1"/>
      <protection locked="0"/>
    </xf>
    <xf numFmtId="4" fontId="2" fillId="5" borderId="23" xfId="0" applyNumberFormat="1" applyFont="1" applyFill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4" fontId="1" fillId="4" borderId="35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left" vertical="center" wrapText="1"/>
    </xf>
    <xf numFmtId="0" fontId="10" fillId="7" borderId="24" xfId="0" applyFont="1" applyFill="1" applyBorder="1" applyAlignment="1">
      <alignment horizontal="center" vertical="center" wrapText="1"/>
    </xf>
    <xf numFmtId="4" fontId="7" fillId="5" borderId="23" xfId="0" applyNumberFormat="1" applyFont="1" applyFill="1" applyBorder="1" applyAlignment="1" applyProtection="1">
      <alignment horizontal="center" vertical="center" wrapText="1"/>
    </xf>
    <xf numFmtId="164" fontId="10" fillId="7" borderId="24" xfId="1" applyFont="1" applyFill="1" applyBorder="1" applyAlignment="1">
      <alignment horizontal="center" vertical="center" wrapText="1"/>
    </xf>
    <xf numFmtId="4" fontId="8" fillId="5" borderId="23" xfId="0" applyNumberFormat="1" applyFont="1" applyFill="1" applyBorder="1" applyAlignment="1" applyProtection="1">
      <alignment horizontal="center" vertical="top" wrapText="1"/>
    </xf>
    <xf numFmtId="0" fontId="4" fillId="0" borderId="24" xfId="0" applyFont="1" applyBorder="1" applyAlignment="1">
      <alignment horizontal="center" vertical="center"/>
    </xf>
    <xf numFmtId="1" fontId="11" fillId="0" borderId="24" xfId="0" applyNumberFormat="1" applyFont="1" applyBorder="1" applyAlignment="1">
      <alignment horizontal="center" vertical="center"/>
    </xf>
    <xf numFmtId="4" fontId="7" fillId="5" borderId="24" xfId="0" applyNumberFormat="1" applyFont="1" applyFill="1" applyBorder="1" applyAlignment="1" applyProtection="1">
      <alignment horizontal="center" vertical="center" wrapText="1"/>
    </xf>
    <xf numFmtId="4" fontId="1" fillId="5" borderId="37" xfId="0" applyNumberFormat="1" applyFont="1" applyFill="1" applyBorder="1" applyAlignment="1">
      <alignment horizontal="center" vertical="top" wrapText="1"/>
    </xf>
    <xf numFmtId="4" fontId="2" fillId="5" borderId="24" xfId="0" applyNumberFormat="1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 applyProtection="1">
      <alignment horizontal="left" vertical="center" wrapText="1"/>
      <protection locked="0"/>
    </xf>
    <xf numFmtId="3" fontId="2" fillId="5" borderId="24" xfId="0" applyNumberFormat="1" applyFont="1" applyFill="1" applyBorder="1" applyAlignment="1">
      <alignment horizontal="center" vertical="center" wrapText="1"/>
    </xf>
    <xf numFmtId="4" fontId="7" fillId="2" borderId="24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32" xfId="0" applyNumberFormat="1" applyFont="1" applyBorder="1" applyAlignment="1">
      <alignment horizontal="center" vertical="center"/>
    </xf>
    <xf numFmtId="0" fontId="1" fillId="5" borderId="30" xfId="0" applyFont="1" applyFill="1" applyBorder="1" applyAlignment="1"/>
    <xf numFmtId="0" fontId="1" fillId="6" borderId="30" xfId="0" applyFont="1" applyFill="1" applyBorder="1" applyAlignment="1"/>
    <xf numFmtId="0" fontId="1" fillId="6" borderId="31" xfId="0" applyFont="1" applyFill="1" applyBorder="1" applyAlignment="1"/>
    <xf numFmtId="0" fontId="1" fillId="6" borderId="38" xfId="0" applyFont="1" applyFill="1" applyBorder="1" applyAlignment="1">
      <alignment horizontal="center" vertical="center"/>
    </xf>
    <xf numFmtId="0" fontId="1" fillId="6" borderId="30" xfId="0" applyFont="1" applyFill="1" applyBorder="1" applyAlignment="1">
      <alignment horizontal="center" vertical="center"/>
    </xf>
    <xf numFmtId="0" fontId="1" fillId="5" borderId="39" xfId="0" applyFont="1" applyFill="1" applyBorder="1" applyAlignment="1"/>
    <xf numFmtId="0" fontId="1" fillId="5" borderId="40" xfId="0" applyFont="1" applyFill="1" applyBorder="1" applyAlignment="1"/>
    <xf numFmtId="3" fontId="1" fillId="5" borderId="38" xfId="0" applyNumberFormat="1" applyFont="1" applyFill="1" applyBorder="1" applyAlignment="1">
      <alignment horizontal="center" vertical="center"/>
    </xf>
    <xf numFmtId="0" fontId="4" fillId="5" borderId="31" xfId="0" applyFont="1" applyFill="1" applyBorder="1" applyAlignment="1"/>
    <xf numFmtId="3" fontId="4" fillId="5" borderId="4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4" fontId="8" fillId="4" borderId="36" xfId="0" applyNumberFormat="1" applyFont="1" applyFill="1" applyBorder="1" applyAlignment="1" applyProtection="1">
      <alignment horizontal="right" vertical="center" wrapText="1"/>
    </xf>
    <xf numFmtId="4" fontId="8" fillId="4" borderId="34" xfId="0" applyNumberFormat="1" applyFont="1" applyFill="1" applyBorder="1" applyAlignment="1" applyProtection="1">
      <alignment horizontal="right" vertical="center" wrapText="1"/>
    </xf>
    <xf numFmtId="4" fontId="8" fillId="4" borderId="33" xfId="0" applyNumberFormat="1" applyFont="1" applyFill="1" applyBorder="1" applyAlignment="1" applyProtection="1">
      <alignment horizontal="right" vertical="center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1" fillId="6" borderId="27" xfId="0" applyFont="1" applyFill="1" applyBorder="1" applyAlignment="1">
      <alignment horizontal="center"/>
    </xf>
    <xf numFmtId="0" fontId="4" fillId="6" borderId="28" xfId="0" applyFont="1" applyFill="1" applyBorder="1" applyAlignment="1">
      <alignment horizontal="center"/>
    </xf>
    <xf numFmtId="0" fontId="4" fillId="6" borderId="29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1" fillId="6" borderId="28" xfId="0" applyFont="1" applyFill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13" fillId="0" borderId="0" xfId="0" applyFont="1" applyAlignment="1">
      <alignment horizontal="left"/>
    </xf>
    <xf numFmtId="0" fontId="1" fillId="4" borderId="42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2"/>
  <sheetViews>
    <sheetView tabSelected="1" zoomScaleNormal="100" workbookViewId="0">
      <selection activeCell="L7" sqref="L7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thickBot="1" x14ac:dyDescent="0.3">
      <c r="B1" s="52" t="s">
        <v>25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6.5" thickBot="1" x14ac:dyDescent="0.3">
      <c r="B2" s="1"/>
      <c r="C2" s="1"/>
      <c r="D2" s="1"/>
      <c r="E2" s="1"/>
      <c r="F2" s="1"/>
      <c r="G2" s="1"/>
      <c r="H2" s="1"/>
      <c r="I2" s="53" t="s">
        <v>28</v>
      </c>
      <c r="J2" s="54"/>
      <c r="K2" s="54"/>
      <c r="L2" s="54"/>
      <c r="M2" s="54"/>
      <c r="N2" s="54"/>
      <c r="O2" s="54"/>
      <c r="P2" s="54"/>
      <c r="Q2" s="7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53" t="s">
        <v>11</v>
      </c>
      <c r="C3" s="54"/>
      <c r="D3" s="54"/>
      <c r="E3" s="55"/>
      <c r="F3" s="15">
        <f>G17</f>
        <v>1083459.79</v>
      </c>
      <c r="G3" s="13" t="s">
        <v>2</v>
      </c>
      <c r="H3" s="1"/>
      <c r="I3" s="75" t="s">
        <v>29</v>
      </c>
      <c r="J3" s="75"/>
      <c r="K3" s="75"/>
      <c r="L3" s="75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4.25" customHeight="1" x14ac:dyDescent="0.25">
      <c r="B4" s="1"/>
      <c r="C4" s="1"/>
      <c r="D4" s="1"/>
      <c r="E4" s="1"/>
      <c r="F4" s="1"/>
      <c r="G4" s="1"/>
      <c r="H4" s="1"/>
      <c r="I4" s="76" t="s">
        <v>30</v>
      </c>
      <c r="J4" s="76"/>
      <c r="K4" s="76"/>
      <c r="L4" s="7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5.75" thickBot="1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">
      <c r="B6" s="62" t="s">
        <v>26</v>
      </c>
      <c r="C6" s="55"/>
      <c r="D6" s="63"/>
      <c r="E6" s="63"/>
      <c r="F6" s="64"/>
      <c r="G6" s="65"/>
      <c r="H6" s="5"/>
      <c r="I6" s="53" t="s">
        <v>3</v>
      </c>
      <c r="J6" s="54"/>
      <c r="K6" s="54"/>
      <c r="L6" s="54"/>
      <c r="M6" s="54"/>
      <c r="N6" s="54"/>
      <c r="O6" s="54"/>
      <c r="P6" s="54"/>
      <c r="Q6" s="7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89.25" x14ac:dyDescent="0.25">
      <c r="B7" s="7" t="s">
        <v>4</v>
      </c>
      <c r="C7" s="8" t="s">
        <v>0</v>
      </c>
      <c r="D7" s="8" t="s">
        <v>8</v>
      </c>
      <c r="E7" s="9" t="s">
        <v>9</v>
      </c>
      <c r="F7" s="9" t="s">
        <v>5</v>
      </c>
      <c r="G7" s="10" t="s">
        <v>10</v>
      </c>
      <c r="H7" s="25"/>
      <c r="I7" s="7" t="s">
        <v>4</v>
      </c>
      <c r="J7" s="8" t="s">
        <v>1</v>
      </c>
      <c r="K7" s="77" t="s">
        <v>31</v>
      </c>
      <c r="L7" s="78" t="s">
        <v>32</v>
      </c>
      <c r="M7" s="8" t="s">
        <v>8</v>
      </c>
      <c r="N7" s="9" t="s">
        <v>9</v>
      </c>
      <c r="O7" s="9" t="s">
        <v>12</v>
      </c>
      <c r="P7" s="9" t="s">
        <v>5</v>
      </c>
      <c r="Q7" s="10" t="s">
        <v>13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5">
      <c r="B8" s="72" t="s">
        <v>22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4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5.5" x14ac:dyDescent="0.25">
      <c r="A9" s="6"/>
      <c r="B9" s="18">
        <v>1</v>
      </c>
      <c r="C9" s="27" t="s">
        <v>21</v>
      </c>
      <c r="D9" s="41" t="s">
        <v>17</v>
      </c>
      <c r="E9" s="30">
        <v>29524.81</v>
      </c>
      <c r="F9" s="28">
        <v>2</v>
      </c>
      <c r="G9" s="29">
        <f>E9*F9</f>
        <v>59049.62</v>
      </c>
      <c r="H9" s="1"/>
      <c r="I9" s="20">
        <f>B9</f>
        <v>1</v>
      </c>
      <c r="J9" s="27" t="str">
        <f>C9</f>
        <v xml:space="preserve">Коммуникационный контроллер Синком Д2, </v>
      </c>
      <c r="K9" s="23"/>
      <c r="L9" s="23"/>
      <c r="M9" s="21" t="str">
        <f>D9</f>
        <v>шт</v>
      </c>
      <c r="N9" s="22">
        <f>E9</f>
        <v>29524.81</v>
      </c>
      <c r="O9" s="19"/>
      <c r="P9" s="21">
        <f>F9</f>
        <v>2</v>
      </c>
      <c r="Q9" s="24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5.5" x14ac:dyDescent="0.25">
      <c r="A10" s="6"/>
      <c r="B10" s="18">
        <v>2</v>
      </c>
      <c r="C10" s="27" t="s">
        <v>20</v>
      </c>
      <c r="D10" s="41" t="s">
        <v>17</v>
      </c>
      <c r="E10" s="30">
        <v>34577.42</v>
      </c>
      <c r="F10" s="28">
        <v>1</v>
      </c>
      <c r="G10" s="29">
        <f t="shared" ref="G10:G12" si="0">E10*F10</f>
        <v>34577.42</v>
      </c>
      <c r="H10" s="1"/>
      <c r="I10" s="20">
        <v>2</v>
      </c>
      <c r="J10" s="27" t="str">
        <f t="shared" ref="J10:J12" si="1">C10</f>
        <v xml:space="preserve">Коммуникационный контроллер Синком Д3 </v>
      </c>
      <c r="K10" s="23"/>
      <c r="L10" s="23"/>
      <c r="M10" s="21" t="str">
        <f t="shared" ref="M10:M12" si="2">D10</f>
        <v>шт</v>
      </c>
      <c r="N10" s="22">
        <f t="shared" ref="N10:N12" si="3">E10</f>
        <v>34577.42</v>
      </c>
      <c r="O10" s="19"/>
      <c r="P10" s="21">
        <f t="shared" ref="P10:P12" si="4">F10</f>
        <v>1</v>
      </c>
      <c r="Q10" s="24">
        <f t="shared" ref="Q10:Q12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8.25" x14ac:dyDescent="0.25">
      <c r="A11" s="6"/>
      <c r="B11" s="18">
        <v>3</v>
      </c>
      <c r="C11" s="27" t="s">
        <v>19</v>
      </c>
      <c r="D11" s="41" t="s">
        <v>17</v>
      </c>
      <c r="E11" s="30">
        <v>33248.33</v>
      </c>
      <c r="F11" s="28">
        <v>2</v>
      </c>
      <c r="G11" s="29">
        <f t="shared" si="0"/>
        <v>66496.66</v>
      </c>
      <c r="H11" s="1"/>
      <c r="I11" s="20">
        <v>3</v>
      </c>
      <c r="J11" s="27" t="str">
        <f t="shared" si="1"/>
        <v>Контроллер коммуникационный  Синком ДК2</v>
      </c>
      <c r="K11" s="23"/>
      <c r="L11" s="23"/>
      <c r="M11" s="21" t="str">
        <f t="shared" si="2"/>
        <v>шт</v>
      </c>
      <c r="N11" s="22">
        <f t="shared" si="3"/>
        <v>33248.33</v>
      </c>
      <c r="O11" s="19"/>
      <c r="P11" s="21">
        <f t="shared" si="4"/>
        <v>2</v>
      </c>
      <c r="Q11" s="24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8.25" x14ac:dyDescent="0.25">
      <c r="A12" s="6"/>
      <c r="B12" s="18">
        <v>4</v>
      </c>
      <c r="C12" s="27" t="s">
        <v>18</v>
      </c>
      <c r="D12" s="41" t="s">
        <v>17</v>
      </c>
      <c r="E12" s="30">
        <v>35006.67</v>
      </c>
      <c r="F12" s="28">
        <v>1</v>
      </c>
      <c r="G12" s="29">
        <f t="shared" si="0"/>
        <v>35006.67</v>
      </c>
      <c r="H12" s="1"/>
      <c r="I12" s="20">
        <v>4</v>
      </c>
      <c r="J12" s="27" t="str">
        <f t="shared" si="1"/>
        <v>Контроллер коммуникационный Синком ДКП/13,8</v>
      </c>
      <c r="K12" s="23"/>
      <c r="L12" s="23"/>
      <c r="M12" s="21" t="str">
        <f t="shared" si="2"/>
        <v>шт</v>
      </c>
      <c r="N12" s="22">
        <f t="shared" si="3"/>
        <v>35006.67</v>
      </c>
      <c r="O12" s="19"/>
      <c r="P12" s="21">
        <f t="shared" si="4"/>
        <v>1</v>
      </c>
      <c r="Q12" s="24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 s="6"/>
      <c r="B13" s="43" t="s">
        <v>24</v>
      </c>
      <c r="C13" s="44"/>
      <c r="D13" s="44"/>
      <c r="E13" s="44"/>
      <c r="F13" s="45">
        <f>SUM(F9:F12)</f>
        <v>6</v>
      </c>
      <c r="G13" s="16">
        <f>SUM(G9:G12)</f>
        <v>195130.37</v>
      </c>
      <c r="H13" s="25"/>
      <c r="I13" s="42" t="s">
        <v>24</v>
      </c>
      <c r="J13" s="50"/>
      <c r="K13" s="50"/>
      <c r="L13" s="50"/>
      <c r="M13" s="50"/>
      <c r="N13" s="50"/>
      <c r="O13" s="50"/>
      <c r="P13" s="51">
        <f>SUM(P9:P12)</f>
        <v>6</v>
      </c>
      <c r="Q13" s="17">
        <f>SUM(Q9:Q12)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x14ac:dyDescent="0.25">
      <c r="A14" s="6"/>
      <c r="B14" s="68" t="s">
        <v>16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70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5.5" x14ac:dyDescent="0.25">
      <c r="A15" s="6"/>
      <c r="B15" s="32">
        <v>1</v>
      </c>
      <c r="C15" s="27" t="s">
        <v>27</v>
      </c>
      <c r="D15" s="33" t="s">
        <v>15</v>
      </c>
      <c r="E15" s="30">
        <v>444164.71</v>
      </c>
      <c r="F15" s="28">
        <v>2</v>
      </c>
      <c r="G15" s="34">
        <f>E15*F15</f>
        <v>888329.42</v>
      </c>
      <c r="H15" s="1"/>
      <c r="I15" s="37">
        <v>1</v>
      </c>
      <c r="J15" s="27" t="str">
        <f>C15</f>
        <v xml:space="preserve">Комплект Телемеханики КП "Исеть" СТ-8632.32, </v>
      </c>
      <c r="K15" s="38"/>
      <c r="L15" s="38"/>
      <c r="M15" s="39" t="str">
        <f t="shared" ref="M15" si="6">D15</f>
        <v>компл.</v>
      </c>
      <c r="N15" s="36">
        <f t="shared" ref="N15" si="7">E15</f>
        <v>444164.71</v>
      </c>
      <c r="O15" s="40"/>
      <c r="P15" s="39">
        <f t="shared" ref="P15" si="8">F15</f>
        <v>2</v>
      </c>
      <c r="Q15" s="36">
        <f t="shared" ref="Q15" si="9">O15*P15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thickBot="1" x14ac:dyDescent="0.3">
      <c r="A16" s="6"/>
      <c r="B16" s="43" t="s">
        <v>23</v>
      </c>
      <c r="C16" s="43"/>
      <c r="D16" s="43"/>
      <c r="E16" s="43"/>
      <c r="F16" s="46">
        <f>SUM(F15)</f>
        <v>2</v>
      </c>
      <c r="G16" s="31">
        <f>SUM(G15:G15)</f>
        <v>888329.42</v>
      </c>
      <c r="H16" s="25"/>
      <c r="I16" s="47" t="s">
        <v>23</v>
      </c>
      <c r="J16" s="48"/>
      <c r="K16" s="48"/>
      <c r="L16" s="48"/>
      <c r="M16" s="48"/>
      <c r="N16" s="48"/>
      <c r="O16" s="48"/>
      <c r="P16" s="49">
        <f>SUM(P15)</f>
        <v>2</v>
      </c>
      <c r="Q16" s="35">
        <f>SUM(Q15:Q15)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1" customHeight="1" thickBot="1" x14ac:dyDescent="0.3">
      <c r="A17" s="6"/>
      <c r="B17" s="56" t="s">
        <v>6</v>
      </c>
      <c r="C17" s="57"/>
      <c r="D17" s="57"/>
      <c r="E17" s="57"/>
      <c r="F17" s="58"/>
      <c r="G17" s="26">
        <f>G16+G13</f>
        <v>1083459.79</v>
      </c>
      <c r="H17" s="1"/>
      <c r="I17" s="56" t="s">
        <v>6</v>
      </c>
      <c r="J17" s="57"/>
      <c r="K17" s="57"/>
      <c r="L17" s="57"/>
      <c r="M17" s="57"/>
      <c r="N17" s="57"/>
      <c r="O17" s="57"/>
      <c r="P17" s="58"/>
      <c r="Q17" s="26">
        <f>Q16+Q13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" customHeight="1" x14ac:dyDescent="0.25">
      <c r="A18" s="6"/>
      <c r="B18" s="66" t="s">
        <v>14</v>
      </c>
      <c r="C18" s="67"/>
      <c r="D18" s="67"/>
      <c r="E18" s="67"/>
      <c r="F18" s="14">
        <v>0.2</v>
      </c>
      <c r="G18" s="11">
        <f>G17*F18</f>
        <v>216691.95800000001</v>
      </c>
      <c r="H18" s="1"/>
      <c r="I18" s="66" t="s">
        <v>14</v>
      </c>
      <c r="J18" s="67"/>
      <c r="K18" s="67"/>
      <c r="L18" s="67"/>
      <c r="M18" s="67"/>
      <c r="N18" s="67"/>
      <c r="O18" s="67"/>
      <c r="P18" s="14">
        <v>0.2</v>
      </c>
      <c r="Q18" s="11">
        <f>Q17*P18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.75" customHeight="1" thickBot="1" x14ac:dyDescent="0.3">
      <c r="A19" s="6"/>
      <c r="B19" s="59" t="s">
        <v>7</v>
      </c>
      <c r="C19" s="60"/>
      <c r="D19" s="60"/>
      <c r="E19" s="60"/>
      <c r="F19" s="61"/>
      <c r="G19" s="12">
        <f>G17+G18</f>
        <v>1300151.7480000001</v>
      </c>
      <c r="H19" s="1"/>
      <c r="I19" s="59" t="s">
        <v>7</v>
      </c>
      <c r="J19" s="60"/>
      <c r="K19" s="60"/>
      <c r="L19" s="60"/>
      <c r="M19" s="60"/>
      <c r="N19" s="60"/>
      <c r="O19" s="60"/>
      <c r="P19" s="61"/>
      <c r="Q19" s="12">
        <f>Q17+Q18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3.75" customHeight="1" x14ac:dyDescent="0.25">
      <c r="B20" s="1"/>
      <c r="C20" s="1"/>
      <c r="D20" s="1"/>
      <c r="E20" s="1"/>
      <c r="F20" s="2"/>
      <c r="G20" s="2"/>
      <c r="H20" s="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7" ht="151.5" customHeight="1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1"/>
    </row>
    <row r="22" spans="1:27" x14ac:dyDescent="0.25">
      <c r="AA22" s="1"/>
    </row>
  </sheetData>
  <mergeCells count="14">
    <mergeCell ref="B1:Q1"/>
    <mergeCell ref="B3:E3"/>
    <mergeCell ref="B17:F17"/>
    <mergeCell ref="B19:F19"/>
    <mergeCell ref="B6:G6"/>
    <mergeCell ref="I19:P19"/>
    <mergeCell ref="B18:E18"/>
    <mergeCell ref="I18:O18"/>
    <mergeCell ref="B14:Q14"/>
    <mergeCell ref="I6:Q6"/>
    <mergeCell ref="I17:P17"/>
    <mergeCell ref="B8:Q8"/>
    <mergeCell ref="I2:Q2"/>
    <mergeCell ref="I3:L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cp:lastPrinted>2019-02-22T05:18:35Z</cp:lastPrinted>
  <dcterms:created xsi:type="dcterms:W3CDTF">2018-05-22T01:14:50Z</dcterms:created>
  <dcterms:modified xsi:type="dcterms:W3CDTF">2019-11-21T04:27:18Z</dcterms:modified>
</cp:coreProperties>
</file>